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sko\Desktop\"/>
    </mc:Choice>
  </mc:AlternateContent>
  <xr:revisionPtr revIDLastSave="0" documentId="13_ncr:1_{D08CA5B5-DE03-4694-8727-23284C80DB9B}" xr6:coauthVersionLast="47" xr6:coauthVersionMax="47" xr10:uidLastSave="{00000000-0000-0000-0000-000000000000}"/>
  <bookViews>
    <workbookView xWindow="-108" yWindow="-108" windowWidth="23256" windowHeight="12576" xr2:uid="{84C8EC74-36A6-4910-B142-9F241CA02A4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" i="1" l="1"/>
  <c r="Q14" i="1"/>
  <c r="Q3" i="1"/>
  <c r="Q8" i="1"/>
  <c r="Q5" i="1"/>
  <c r="Q4" i="1"/>
  <c r="Q7" i="1"/>
  <c r="Q6" i="1"/>
  <c r="Q13" i="1"/>
  <c r="Q10" i="1"/>
  <c r="Q15" i="1"/>
  <c r="Q11" i="1"/>
  <c r="Q12" i="1"/>
  <c r="Q19" i="1"/>
  <c r="Q23" i="1"/>
  <c r="Q18" i="1"/>
  <c r="Q17" i="1"/>
  <c r="Q21" i="1"/>
  <c r="Q20" i="1"/>
  <c r="Q26" i="1"/>
  <c r="Q24" i="1"/>
  <c r="Q28" i="1"/>
  <c r="Q27" i="1"/>
  <c r="Q25" i="1"/>
  <c r="Q30" i="1" l="1"/>
</calcChain>
</file>

<file path=xl/sharedStrings.xml><?xml version="1.0" encoding="utf-8"?>
<sst xmlns="http://schemas.openxmlformats.org/spreadsheetml/2006/main" count="115" uniqueCount="55">
  <si>
    <t>Vkupno</t>
  </si>
  <si>
    <t>Juniori</t>
  </si>
  <si>
    <t>Pioneri</t>
  </si>
  <si>
    <t>Seniori</t>
  </si>
  <si>
    <t>Plasman</t>
  </si>
  <si>
    <t>Nationality</t>
  </si>
  <si>
    <t>Team</t>
  </si>
  <si>
    <t>Category</t>
  </si>
  <si>
    <t>Points for time</t>
  </si>
  <si>
    <t>DAY RACE</t>
  </si>
  <si>
    <t>NIGHT RACE</t>
  </si>
  <si>
    <t>Time</t>
  </si>
  <si>
    <t>Points for found CT</t>
  </si>
  <si>
    <t>Test topography</t>
  </si>
  <si>
    <t>Test knots</t>
  </si>
  <si>
    <t>Test teory</t>
  </si>
  <si>
    <t>Points for additional team members</t>
  </si>
  <si>
    <t>Points for girl members</t>
  </si>
  <si>
    <t>Penalty for equipment</t>
  </si>
  <si>
    <t>st no</t>
  </si>
  <si>
    <t>Zalec SLOVENIA</t>
  </si>
  <si>
    <t>SLOVENIA</t>
  </si>
  <si>
    <t>Serbia</t>
  </si>
  <si>
    <t>SERBIA</t>
  </si>
  <si>
    <t>SERBIA 1</t>
  </si>
  <si>
    <t>Ljubljana SLOVENIA</t>
  </si>
  <si>
    <t>SERBIA 2</t>
  </si>
  <si>
    <t>Zlatovrv MACEDONIA</t>
  </si>
  <si>
    <t>MACEDONIA</t>
  </si>
  <si>
    <t>Tabor SLOVENIA</t>
  </si>
  <si>
    <t>Celje SLOVENIA</t>
  </si>
  <si>
    <t>Radgona SLOVENIA</t>
  </si>
  <si>
    <t>Edelvajs MACEDONIA</t>
  </si>
  <si>
    <t>Poljcane SLOVENIA</t>
  </si>
  <si>
    <t>Rijeca CROATIA</t>
  </si>
  <si>
    <t>CROATIA</t>
  </si>
  <si>
    <t>Transverzalec MACEDONIA</t>
  </si>
  <si>
    <t>Time2</t>
  </si>
  <si>
    <t>Points for time3</t>
  </si>
  <si>
    <t>Points for found CT4</t>
  </si>
  <si>
    <t>Entuzijast MACEDONIA</t>
  </si>
  <si>
    <t>CROATIA 1</t>
  </si>
  <si>
    <t>Drzava</t>
  </si>
  <si>
    <t>Poeni</t>
  </si>
  <si>
    <t>Makedonija</t>
  </si>
  <si>
    <t>Slovenia</t>
  </si>
  <si>
    <t>Bosna and Herzegovina</t>
  </si>
  <si>
    <t>Montenegro</t>
  </si>
  <si>
    <t>Croatia</t>
  </si>
  <si>
    <t>1.</t>
  </si>
  <si>
    <t>2.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</si>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</sst>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21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4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4" formatCode="h:mm:ss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26" formatCode="hh:mm:ss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F56B90-24CC-42E6-BA3E-7F6BCAB67F50}" name="Table1" displayName="Table1" ref="A2:R30" totalsRowCount="1" headerRowDxfId="39" dataDxfId="37" headerRowBorderDxfId="38" tableBorderDxfId="36">
  <autoFilter ref="A2:R29" xr:uid="{ACF56B90-24CC-42E6-BA3E-7F6BCAB67F50}">
    <filterColumn colId="2">
      <filters>
        <filter val="Veteran"/>
      </filters>
    </filterColumn>
  </autoFilter>
  <sortState xmlns:xlrd2="http://schemas.microsoft.com/office/spreadsheetml/2017/richdata2" ref="A10:R16">
    <sortCondition descending="1" ref="Q2:Q29"/>
  </sortState>
  <tableColumns count="18">
    <tableColumn id="1" xr3:uid="{6279AD89-B701-49FF-9878-0EFCC5ADE775}" name="st no" dataDxfId="35" totalsRowDxfId="17"/>
    <tableColumn id="2" xr3:uid="{39A2816F-9B8C-451A-83E4-132B6CA49FD5}" name="Team" dataDxfId="34" totalsRowDxfId="16"/>
    <tableColumn id="3" xr3:uid="{37F5CCD7-6173-4005-A29E-99B368EB74CF}" name="Category" dataDxfId="33" totalsRowDxfId="15"/>
    <tableColumn id="4" xr3:uid="{D6526A53-220D-4285-92EB-95CCCE5C7BCB}" name="Nationality" dataDxfId="32" totalsRowDxfId="14"/>
    <tableColumn id="5" xr3:uid="{6A1A54FC-2344-46BC-924D-6CE9F377F50C}" name="Time" dataDxfId="31" totalsRowDxfId="13"/>
    <tableColumn id="6" xr3:uid="{687A55A0-205D-4AC9-8421-D05FCC843313}" name="Points for time" dataDxfId="30" totalsRowDxfId="12"/>
    <tableColumn id="7" xr3:uid="{4FBDD490-44AE-4001-9807-5397441F0121}" name="Points for found CT" dataDxfId="29" totalsRowDxfId="11"/>
    <tableColumn id="8" xr3:uid="{8A54D57E-5C97-4A0E-B031-E15572939942}" name="Time2" dataDxfId="28" totalsRowDxfId="10"/>
    <tableColumn id="9" xr3:uid="{4609CEA7-D60F-4443-A779-0F7F88C45E59}" name="Points for time3" dataDxfId="27" totalsRowDxfId="9"/>
    <tableColumn id="10" xr3:uid="{31284968-7F8A-4EA0-A182-008106C149C6}" name="Points for found CT4" dataDxfId="26" totalsRowDxfId="8"/>
    <tableColumn id="11" xr3:uid="{22457F2A-B247-4FBD-9A89-4C33C340F2C8}" name="Test topography" dataDxfId="25" totalsRowDxfId="7"/>
    <tableColumn id="12" xr3:uid="{EAC0EE7E-D684-4C6E-90E9-A76C52A5183A}" name="Test teory" dataDxfId="24" totalsRowDxfId="6"/>
    <tableColumn id="13" xr3:uid="{BDB7B214-6AC8-4AEC-96DE-8928AF029114}" name="Test knots" dataDxfId="23" totalsRowDxfId="5"/>
    <tableColumn id="14" xr3:uid="{F1956589-DD31-47B9-8655-7E5849EF4E55}" name="Points for girl members" dataDxfId="22" totalsRowDxfId="4"/>
    <tableColumn id="15" xr3:uid="{DB4DE857-BB73-4904-A760-BA938C22293D}" name="Points for additional team members" dataDxfId="21" totalsRowDxfId="3"/>
    <tableColumn id="16" xr3:uid="{99D07317-E402-4779-B4F3-4B8B2557240B}" name="Penalty for equipment" dataDxfId="20" totalsRowDxfId="2"/>
    <tableColumn id="17" xr3:uid="{1B7C5C9E-1483-4F14-A5F7-F6567FEC0839}" name="Vkupno" totalsRowFunction="sum" dataDxfId="19" totalsRowDxfId="1">
      <calculatedColumnFormula>F3+G3+I3+J3+K3+L3+M3+N3+O3+P3</calculatedColumnFormula>
    </tableColumn>
    <tableColumn id="18" xr3:uid="{61B58509-5080-46B5-8588-07CF2D567ABD}" name="Plasman" dataDxfId="18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8F3C7-4833-487F-B66F-519516090264}">
  <sheetPr>
    <pageSetUpPr fitToPage="1"/>
  </sheetPr>
  <dimension ref="A1:R30"/>
  <sheetViews>
    <sheetView tabSelected="1" zoomScale="55" zoomScaleNormal="55" workbookViewId="0">
      <selection activeCell="P30" sqref="P30"/>
    </sheetView>
  </sheetViews>
  <sheetFormatPr defaultRowHeight="14.4" x14ac:dyDescent="0.3"/>
  <cols>
    <col min="1" max="1" width="8.109375" customWidth="1"/>
    <col min="2" max="2" width="31.77734375" bestFit="1" customWidth="1"/>
    <col min="3" max="3" width="12.6640625" customWidth="1"/>
    <col min="4" max="4" width="16.77734375" bestFit="1" customWidth="1"/>
    <col min="5" max="5" width="11.88671875" customWidth="1"/>
    <col min="6" max="6" width="18.109375" customWidth="1"/>
    <col min="7" max="7" width="22.6640625" customWidth="1"/>
    <col min="8" max="8" width="11.109375" customWidth="1"/>
    <col min="9" max="9" width="19.33203125" customWidth="1"/>
    <col min="10" max="10" width="24" customWidth="1"/>
    <col min="11" max="11" width="19.6640625" customWidth="1"/>
    <col min="12" max="12" width="13.33203125" customWidth="1"/>
    <col min="13" max="13" width="13.6640625" customWidth="1"/>
    <col min="14" max="14" width="17.6640625" customWidth="1"/>
    <col min="15" max="15" width="25.5546875" customWidth="1"/>
    <col min="16" max="16" width="19.5546875" customWidth="1"/>
    <col min="17" max="17" width="10.6640625" customWidth="1"/>
    <col min="18" max="18" width="11.77734375" customWidth="1"/>
  </cols>
  <sheetData>
    <row r="1" spans="1:18" ht="18" x14ac:dyDescent="0.35">
      <c r="A1" s="6"/>
      <c r="B1" s="6"/>
      <c r="C1" s="6"/>
      <c r="D1" s="6"/>
      <c r="E1" s="14" t="s">
        <v>9</v>
      </c>
      <c r="F1" s="14"/>
      <c r="G1" s="14"/>
      <c r="H1" s="14" t="s">
        <v>10</v>
      </c>
      <c r="I1" s="14"/>
      <c r="J1" s="14"/>
      <c r="K1" s="6"/>
      <c r="L1" s="6"/>
      <c r="M1" s="6"/>
      <c r="N1" s="6"/>
      <c r="O1" s="6"/>
      <c r="P1" s="6"/>
      <c r="Q1" s="6"/>
      <c r="R1" s="6"/>
    </row>
    <row r="2" spans="1:18" s="5" customFormat="1" ht="36" x14ac:dyDescent="0.3">
      <c r="A2" s="7" t="s">
        <v>19</v>
      </c>
      <c r="B2" s="7" t="s">
        <v>6</v>
      </c>
      <c r="C2" s="7" t="s">
        <v>7</v>
      </c>
      <c r="D2" s="7" t="s">
        <v>5</v>
      </c>
      <c r="E2" s="8" t="s">
        <v>11</v>
      </c>
      <c r="F2" s="8" t="s">
        <v>8</v>
      </c>
      <c r="G2" s="8" t="s">
        <v>12</v>
      </c>
      <c r="H2" s="8" t="s">
        <v>37</v>
      </c>
      <c r="I2" s="8" t="s">
        <v>38</v>
      </c>
      <c r="J2" s="8" t="s">
        <v>39</v>
      </c>
      <c r="K2" s="8" t="s">
        <v>13</v>
      </c>
      <c r="L2" s="8" t="s">
        <v>15</v>
      </c>
      <c r="M2" s="8" t="s">
        <v>14</v>
      </c>
      <c r="N2" s="8" t="s">
        <v>17</v>
      </c>
      <c r="O2" s="8" t="s">
        <v>16</v>
      </c>
      <c r="P2" s="8" t="s">
        <v>18</v>
      </c>
      <c r="Q2" s="8" t="s">
        <v>0</v>
      </c>
      <c r="R2" s="7" t="s">
        <v>4</v>
      </c>
    </row>
    <row r="3" spans="1:18" ht="18" hidden="1" x14ac:dyDescent="0.35">
      <c r="A3" s="1">
        <v>11</v>
      </c>
      <c r="B3" s="1" t="s">
        <v>30</v>
      </c>
      <c r="C3" s="1" t="s">
        <v>1</v>
      </c>
      <c r="D3" s="1" t="s">
        <v>21</v>
      </c>
      <c r="E3" s="3">
        <v>7.0358796296296294E-2</v>
      </c>
      <c r="F3" s="1">
        <v>100</v>
      </c>
      <c r="G3" s="1">
        <v>450</v>
      </c>
      <c r="H3" s="2">
        <v>8.4560185185185183E-2</v>
      </c>
      <c r="I3" s="1"/>
      <c r="J3" s="1"/>
      <c r="K3" s="1">
        <v>60</v>
      </c>
      <c r="L3" s="1">
        <v>120</v>
      </c>
      <c r="M3" s="1">
        <v>60</v>
      </c>
      <c r="N3" s="1">
        <v>10</v>
      </c>
      <c r="O3" s="1">
        <v>5</v>
      </c>
      <c r="P3" s="1">
        <v>0</v>
      </c>
      <c r="Q3" s="1">
        <f t="shared" ref="Q3:Q8" si="0">F3+G3+I3+J3+K3+L3+M3+N3+O3+P3</f>
        <v>805</v>
      </c>
      <c r="R3" s="4"/>
    </row>
    <row r="4" spans="1:18" ht="18" hidden="1" x14ac:dyDescent="0.35">
      <c r="A4" s="1">
        <v>14</v>
      </c>
      <c r="B4" s="1" t="s">
        <v>31</v>
      </c>
      <c r="C4" s="1" t="s">
        <v>1</v>
      </c>
      <c r="D4" s="1" t="s">
        <v>21</v>
      </c>
      <c r="E4" s="3">
        <v>7.2939814814814818E-2</v>
      </c>
      <c r="F4" s="1">
        <v>80</v>
      </c>
      <c r="G4" s="1">
        <v>450</v>
      </c>
      <c r="H4" s="2">
        <v>9.1064814814814821E-2</v>
      </c>
      <c r="I4" s="1"/>
      <c r="J4" s="1"/>
      <c r="K4" s="1">
        <v>60</v>
      </c>
      <c r="L4" s="1">
        <v>115</v>
      </c>
      <c r="M4" s="1">
        <v>60</v>
      </c>
      <c r="N4" s="1">
        <v>0</v>
      </c>
      <c r="O4" s="1">
        <v>10</v>
      </c>
      <c r="P4" s="1">
        <v>0</v>
      </c>
      <c r="Q4" s="1">
        <f t="shared" si="0"/>
        <v>775</v>
      </c>
      <c r="R4" s="4"/>
    </row>
    <row r="5" spans="1:18" ht="18" hidden="1" x14ac:dyDescent="0.35">
      <c r="A5" s="1">
        <v>13</v>
      </c>
      <c r="B5" s="1" t="s">
        <v>24</v>
      </c>
      <c r="C5" s="1" t="s">
        <v>1</v>
      </c>
      <c r="D5" s="1" t="s">
        <v>23</v>
      </c>
      <c r="E5" s="3">
        <v>8.621527777777778E-2</v>
      </c>
      <c r="F5" s="1">
        <v>40</v>
      </c>
      <c r="G5" s="1">
        <v>450</v>
      </c>
      <c r="H5" s="2">
        <v>7.4907407407407409E-2</v>
      </c>
      <c r="I5" s="1"/>
      <c r="J5" s="1"/>
      <c r="K5" s="1">
        <v>60</v>
      </c>
      <c r="L5" s="1">
        <v>120</v>
      </c>
      <c r="M5" s="1">
        <v>60</v>
      </c>
      <c r="N5" s="1">
        <v>20</v>
      </c>
      <c r="O5" s="1">
        <v>5</v>
      </c>
      <c r="P5" s="1">
        <v>-84</v>
      </c>
      <c r="Q5" s="1">
        <f t="shared" si="0"/>
        <v>671</v>
      </c>
      <c r="R5" s="4"/>
    </row>
    <row r="6" spans="1:18" ht="18" hidden="1" x14ac:dyDescent="0.35">
      <c r="A6" s="1">
        <v>16</v>
      </c>
      <c r="B6" s="1" t="s">
        <v>26</v>
      </c>
      <c r="C6" s="1" t="s">
        <v>1</v>
      </c>
      <c r="D6" s="1" t="s">
        <v>23</v>
      </c>
      <c r="E6" s="3">
        <v>0.11115740740740741</v>
      </c>
      <c r="F6" s="1">
        <v>0</v>
      </c>
      <c r="G6" s="1">
        <v>400</v>
      </c>
      <c r="H6" s="2">
        <v>7.5219907407407402E-2</v>
      </c>
      <c r="I6" s="1"/>
      <c r="J6" s="1"/>
      <c r="K6" s="1">
        <v>10</v>
      </c>
      <c r="L6" s="1">
        <v>105</v>
      </c>
      <c r="M6" s="1">
        <v>40</v>
      </c>
      <c r="N6" s="1">
        <v>10</v>
      </c>
      <c r="O6" s="1">
        <v>5</v>
      </c>
      <c r="P6" s="1">
        <v>-100</v>
      </c>
      <c r="Q6" s="1">
        <f t="shared" si="0"/>
        <v>470</v>
      </c>
      <c r="R6" s="4"/>
    </row>
    <row r="7" spans="1:18" ht="18" hidden="1" x14ac:dyDescent="0.35">
      <c r="A7" s="1">
        <v>15</v>
      </c>
      <c r="B7" s="1" t="s">
        <v>32</v>
      </c>
      <c r="C7" s="1" t="s">
        <v>1</v>
      </c>
      <c r="D7" s="1" t="s">
        <v>28</v>
      </c>
      <c r="E7" s="3">
        <v>0.17931712962962962</v>
      </c>
      <c r="F7" s="1">
        <v>0</v>
      </c>
      <c r="G7" s="1">
        <v>250</v>
      </c>
      <c r="H7" s="2">
        <v>0.13484953703703703</v>
      </c>
      <c r="I7" s="1"/>
      <c r="J7" s="1"/>
      <c r="K7" s="1">
        <v>35</v>
      </c>
      <c r="L7" s="1">
        <v>130</v>
      </c>
      <c r="M7" s="1">
        <v>60</v>
      </c>
      <c r="N7" s="1">
        <v>5</v>
      </c>
      <c r="O7" s="1">
        <v>0</v>
      </c>
      <c r="P7" s="1">
        <v>-118</v>
      </c>
      <c r="Q7" s="1">
        <f t="shared" si="0"/>
        <v>362</v>
      </c>
      <c r="R7" s="4"/>
    </row>
    <row r="8" spans="1:18" ht="18" hidden="1" x14ac:dyDescent="0.35">
      <c r="A8" s="1">
        <v>12</v>
      </c>
      <c r="B8" s="1" t="s">
        <v>27</v>
      </c>
      <c r="C8" s="1" t="s">
        <v>1</v>
      </c>
      <c r="D8" s="1" t="s">
        <v>28</v>
      </c>
      <c r="E8" s="3">
        <v>0.11486111111111111</v>
      </c>
      <c r="F8" s="1">
        <v>0</v>
      </c>
      <c r="G8" s="1">
        <v>250</v>
      </c>
      <c r="H8" s="2">
        <v>0.12854166666666667</v>
      </c>
      <c r="I8" s="1"/>
      <c r="J8" s="1"/>
      <c r="K8" s="1">
        <v>35</v>
      </c>
      <c r="L8" s="1">
        <v>115</v>
      </c>
      <c r="M8" s="1">
        <v>60</v>
      </c>
      <c r="N8" s="1">
        <v>5</v>
      </c>
      <c r="O8" s="1">
        <v>5</v>
      </c>
      <c r="P8" s="1">
        <v>-110</v>
      </c>
      <c r="Q8" s="1">
        <f t="shared" si="0"/>
        <v>360</v>
      </c>
      <c r="R8" s="4"/>
    </row>
    <row r="9" spans="1:18" ht="18" hidden="1" x14ac:dyDescent="0.35">
      <c r="A9" s="1">
        <v>17</v>
      </c>
      <c r="B9" s="1" t="s">
        <v>33</v>
      </c>
      <c r="C9" s="1" t="s">
        <v>1</v>
      </c>
      <c r="D9" s="1" t="s">
        <v>21</v>
      </c>
      <c r="E9" s="3">
        <v>7.4166666666666672E-2</v>
      </c>
      <c r="F9" s="1">
        <v>60</v>
      </c>
      <c r="G9" s="1">
        <v>450</v>
      </c>
      <c r="H9" s="2">
        <v>7.5960648148148152E-2</v>
      </c>
      <c r="I9" s="1"/>
      <c r="J9" s="1"/>
      <c r="K9" s="1">
        <v>35</v>
      </c>
      <c r="L9" s="1">
        <v>75</v>
      </c>
      <c r="M9" s="1">
        <v>60</v>
      </c>
      <c r="N9" s="1">
        <v>5</v>
      </c>
      <c r="O9" s="1">
        <v>0</v>
      </c>
      <c r="P9" s="1">
        <v>-5</v>
      </c>
      <c r="Q9" s="1"/>
      <c r="R9" s="4"/>
    </row>
    <row r="10" spans="1:18" ht="18" hidden="1" x14ac:dyDescent="0.35">
      <c r="A10" s="1">
        <v>23</v>
      </c>
      <c r="B10" s="1" t="s">
        <v>33</v>
      </c>
      <c r="C10" s="1" t="s">
        <v>3</v>
      </c>
      <c r="D10" s="1" t="s">
        <v>21</v>
      </c>
      <c r="E10" s="3">
        <v>9.5682870370370376E-2</v>
      </c>
      <c r="F10" s="1">
        <v>100</v>
      </c>
      <c r="G10" s="1">
        <v>1300</v>
      </c>
      <c r="H10" s="2">
        <v>9.5682870370370376E-2</v>
      </c>
      <c r="I10" s="1"/>
      <c r="J10" s="1"/>
      <c r="K10" s="1">
        <v>60</v>
      </c>
      <c r="L10" s="1">
        <v>140</v>
      </c>
      <c r="M10" s="1">
        <v>60</v>
      </c>
      <c r="N10" s="1">
        <v>5</v>
      </c>
      <c r="O10" s="1">
        <v>10</v>
      </c>
      <c r="P10" s="1">
        <v>-22</v>
      </c>
      <c r="Q10" s="1">
        <f>F10+G10+I10+J10+K10+L10+M10+N10+O10+P10</f>
        <v>1653</v>
      </c>
      <c r="R10" s="4"/>
    </row>
    <row r="11" spans="1:18" ht="18" hidden="1" x14ac:dyDescent="0.35">
      <c r="A11" s="1">
        <v>26</v>
      </c>
      <c r="B11" s="1" t="s">
        <v>24</v>
      </c>
      <c r="C11" s="1" t="s">
        <v>3</v>
      </c>
      <c r="D11" s="1" t="s">
        <v>23</v>
      </c>
      <c r="E11" s="3">
        <v>9.8622685185185188E-2</v>
      </c>
      <c r="F11" s="1">
        <v>80</v>
      </c>
      <c r="G11" s="1">
        <v>1300</v>
      </c>
      <c r="H11" s="2">
        <v>9.8622685185185188E-2</v>
      </c>
      <c r="I11" s="1"/>
      <c r="J11" s="1"/>
      <c r="K11" s="1">
        <v>60</v>
      </c>
      <c r="L11" s="1">
        <v>120</v>
      </c>
      <c r="M11" s="1">
        <v>60</v>
      </c>
      <c r="N11" s="1">
        <v>5</v>
      </c>
      <c r="O11" s="1">
        <v>10</v>
      </c>
      <c r="P11" s="1">
        <v>-22</v>
      </c>
      <c r="Q11" s="1">
        <f>F11+G11+I11+J11+K11+L11+M11+N11+O11+P11</f>
        <v>1613</v>
      </c>
      <c r="R11" s="4"/>
    </row>
    <row r="12" spans="1:18" ht="18" hidden="1" x14ac:dyDescent="0.35">
      <c r="A12" s="1">
        <v>27</v>
      </c>
      <c r="B12" s="1" t="s">
        <v>32</v>
      </c>
      <c r="C12" s="1" t="s">
        <v>3</v>
      </c>
      <c r="D12" s="1" t="s">
        <v>28</v>
      </c>
      <c r="E12" s="3">
        <v>0.1091087962962963</v>
      </c>
      <c r="F12" s="1">
        <v>60</v>
      </c>
      <c r="G12" s="1">
        <v>1300</v>
      </c>
      <c r="H12" s="2">
        <v>0.11042824074074074</v>
      </c>
      <c r="I12" s="1"/>
      <c r="J12" s="1"/>
      <c r="K12" s="1">
        <v>60</v>
      </c>
      <c r="L12" s="1">
        <v>150</v>
      </c>
      <c r="M12" s="1">
        <v>60</v>
      </c>
      <c r="N12" s="1">
        <v>0</v>
      </c>
      <c r="O12" s="1">
        <v>0</v>
      </c>
      <c r="P12" s="1">
        <v>-42</v>
      </c>
      <c r="Q12" s="1">
        <f>F12+G12+I12+J12+K12+L12+M12+N12+O12+P12</f>
        <v>1588</v>
      </c>
      <c r="R12" s="4"/>
    </row>
    <row r="13" spans="1:18" ht="18" hidden="1" x14ac:dyDescent="0.35">
      <c r="A13" s="1">
        <v>22</v>
      </c>
      <c r="B13" s="1" t="s">
        <v>26</v>
      </c>
      <c r="C13" s="1" t="s">
        <v>3</v>
      </c>
      <c r="D13" s="1" t="s">
        <v>23</v>
      </c>
      <c r="E13" s="3">
        <v>0.11900462962962963</v>
      </c>
      <c r="F13" s="1">
        <v>40</v>
      </c>
      <c r="G13" s="1">
        <v>1300</v>
      </c>
      <c r="H13" s="2">
        <v>9.6666666666666665E-2</v>
      </c>
      <c r="I13" s="1"/>
      <c r="J13" s="1"/>
      <c r="K13" s="1">
        <v>60</v>
      </c>
      <c r="L13" s="1">
        <v>130</v>
      </c>
      <c r="M13" s="1">
        <v>60</v>
      </c>
      <c r="N13" s="1">
        <v>10</v>
      </c>
      <c r="O13" s="1">
        <v>10</v>
      </c>
      <c r="P13" s="1">
        <v>-51</v>
      </c>
      <c r="Q13" s="1">
        <f>F13+G13+I13+J13+K13+L13+M13+N13+O13+P13</f>
        <v>1559</v>
      </c>
      <c r="R13" s="4"/>
    </row>
    <row r="14" spans="1:18" ht="18" hidden="1" x14ac:dyDescent="0.35">
      <c r="A14" s="1">
        <v>21</v>
      </c>
      <c r="B14" s="1" t="s">
        <v>40</v>
      </c>
      <c r="C14" s="1" t="s">
        <v>3</v>
      </c>
      <c r="D14" s="1" t="s">
        <v>28</v>
      </c>
      <c r="E14" s="3">
        <v>0.12657407407407406</v>
      </c>
      <c r="F14" s="1">
        <v>20</v>
      </c>
      <c r="G14" s="1">
        <v>1300</v>
      </c>
      <c r="H14" s="2">
        <v>0.11344907407407408</v>
      </c>
      <c r="I14" s="1"/>
      <c r="J14" s="1"/>
      <c r="K14" s="1">
        <v>60</v>
      </c>
      <c r="L14" s="1">
        <v>100</v>
      </c>
      <c r="M14" s="1">
        <v>60</v>
      </c>
      <c r="N14" s="1">
        <v>10</v>
      </c>
      <c r="O14" s="1">
        <v>5</v>
      </c>
      <c r="P14" s="1">
        <v>-62</v>
      </c>
      <c r="Q14" s="1">
        <f>Table1[[#This Row],[Penalty for equipment]]+Table1[[#This Row],[Points for additional team members]]+Table1[[#This Row],[Points for girl members]]+Table1[[#This Row],[Test knots]]+Table1[[#This Row],[Test teory]]+Table1[[#This Row],[Test topography]]+Table1[[#This Row],[Points for found CT]]+Table1[[#This Row],[Points for time]]</f>
        <v>1493</v>
      </c>
      <c r="R14" s="4"/>
    </row>
    <row r="15" spans="1:18" ht="18" hidden="1" x14ac:dyDescent="0.35">
      <c r="A15" s="1">
        <v>24</v>
      </c>
      <c r="B15" s="1" t="s">
        <v>41</v>
      </c>
      <c r="C15" s="1" t="s">
        <v>3</v>
      </c>
      <c r="D15" s="1" t="s">
        <v>35</v>
      </c>
      <c r="E15" s="3">
        <v>0.25587962962962962</v>
      </c>
      <c r="F15" s="1">
        <v>0</v>
      </c>
      <c r="G15" s="1">
        <v>700</v>
      </c>
      <c r="H15" s="2">
        <v>0.25585648148148149</v>
      </c>
      <c r="I15" s="1"/>
      <c r="J15" s="1"/>
      <c r="K15" s="1">
        <v>60</v>
      </c>
      <c r="L15" s="1">
        <v>100</v>
      </c>
      <c r="M15" s="1">
        <v>60</v>
      </c>
      <c r="N15" s="1">
        <v>15</v>
      </c>
      <c r="O15" s="1">
        <v>5</v>
      </c>
      <c r="P15" s="1">
        <v>-119</v>
      </c>
      <c r="Q15" s="1">
        <f>F15+G15+I15+J15+K15+L15+M15+N15+O15+P15</f>
        <v>821</v>
      </c>
      <c r="R15" s="4"/>
    </row>
    <row r="16" spans="1:18" ht="18" hidden="1" x14ac:dyDescent="0.35">
      <c r="A16" s="1">
        <v>25</v>
      </c>
      <c r="B16" s="1" t="s">
        <v>36</v>
      </c>
      <c r="C16" s="1" t="s">
        <v>3</v>
      </c>
      <c r="D16" s="1" t="s">
        <v>28</v>
      </c>
      <c r="E16" s="3">
        <v>0.17931712962962962</v>
      </c>
      <c r="F16" s="1">
        <v>10</v>
      </c>
      <c r="G16" s="1">
        <v>1300</v>
      </c>
      <c r="H16" s="2">
        <v>0.11123842592592592</v>
      </c>
      <c r="I16" s="1"/>
      <c r="J16" s="1"/>
      <c r="K16" s="1">
        <v>60</v>
      </c>
      <c r="L16" s="1">
        <v>150</v>
      </c>
      <c r="M16" s="1">
        <v>60</v>
      </c>
      <c r="N16" s="1">
        <v>15</v>
      </c>
      <c r="O16" s="1">
        <v>10</v>
      </c>
      <c r="P16" s="1">
        <v>-118</v>
      </c>
      <c r="Q16" s="1">
        <v>0</v>
      </c>
      <c r="R16" s="4"/>
    </row>
    <row r="17" spans="1:18" ht="18" x14ac:dyDescent="0.35">
      <c r="A17" s="1">
        <v>35</v>
      </c>
      <c r="B17" s="1" t="s">
        <v>33</v>
      </c>
      <c r="C17" s="1" t="s">
        <v>3</v>
      </c>
      <c r="D17" s="1" t="s">
        <v>21</v>
      </c>
      <c r="E17" s="3">
        <v>9.5682870370370376E-2</v>
      </c>
      <c r="F17" s="1">
        <v>100</v>
      </c>
      <c r="G17" s="1">
        <v>1300</v>
      </c>
      <c r="H17" s="2">
        <v>6.699074074074074E-2</v>
      </c>
      <c r="I17" s="1"/>
      <c r="J17" s="1"/>
      <c r="K17" s="1">
        <v>60</v>
      </c>
      <c r="L17" s="1">
        <v>140</v>
      </c>
      <c r="M17" s="1">
        <v>60</v>
      </c>
      <c r="N17" s="1">
        <v>5</v>
      </c>
      <c r="O17" s="1">
        <v>10</v>
      </c>
      <c r="P17" s="1">
        <v>-5</v>
      </c>
      <c r="Q17" s="1">
        <f t="shared" ref="Q17:Q28" si="1">F17+G17+I17+J17+K17+L17+M17+N17+O17+P17</f>
        <v>1670</v>
      </c>
      <c r="R17" s="4"/>
    </row>
    <row r="18" spans="1:18" ht="18" x14ac:dyDescent="0.35">
      <c r="A18" s="1">
        <v>34</v>
      </c>
      <c r="B18" s="1" t="s">
        <v>24</v>
      </c>
      <c r="C18" s="1" t="s">
        <v>3</v>
      </c>
      <c r="D18" s="1" t="s">
        <v>23</v>
      </c>
      <c r="E18" s="3">
        <v>9.8622685185185188E-2</v>
      </c>
      <c r="F18" s="1">
        <v>80</v>
      </c>
      <c r="G18" s="1">
        <v>1300</v>
      </c>
      <c r="H18" s="2">
        <v>8.3877314814814821E-2</v>
      </c>
      <c r="I18" s="1"/>
      <c r="J18" s="1"/>
      <c r="K18" s="1">
        <v>60</v>
      </c>
      <c r="L18" s="1">
        <v>120</v>
      </c>
      <c r="M18" s="1">
        <v>60</v>
      </c>
      <c r="N18" s="1">
        <v>5</v>
      </c>
      <c r="O18" s="1">
        <v>10</v>
      </c>
      <c r="P18" s="1">
        <v>0</v>
      </c>
      <c r="Q18" s="1">
        <f t="shared" si="1"/>
        <v>1635</v>
      </c>
      <c r="R18" s="4"/>
    </row>
    <row r="19" spans="1:18" ht="18" x14ac:dyDescent="0.35">
      <c r="A19" s="1">
        <v>32</v>
      </c>
      <c r="B19" s="1" t="s">
        <v>32</v>
      </c>
      <c r="C19" s="1" t="s">
        <v>3</v>
      </c>
      <c r="D19" s="1" t="s">
        <v>28</v>
      </c>
      <c r="E19" s="3">
        <v>0.1091087962962963</v>
      </c>
      <c r="F19" s="1">
        <v>60</v>
      </c>
      <c r="G19" s="1">
        <v>1300</v>
      </c>
      <c r="H19" s="2">
        <v>6.2881944444444449E-2</v>
      </c>
      <c r="I19" s="1"/>
      <c r="J19" s="1"/>
      <c r="K19" s="1">
        <v>60</v>
      </c>
      <c r="L19" s="1">
        <v>150</v>
      </c>
      <c r="M19" s="1">
        <v>60</v>
      </c>
      <c r="N19" s="1">
        <v>0</v>
      </c>
      <c r="O19" s="1">
        <v>0</v>
      </c>
      <c r="P19" s="1">
        <v>-5</v>
      </c>
      <c r="Q19" s="1">
        <f t="shared" si="1"/>
        <v>1625</v>
      </c>
      <c r="R19" s="4"/>
    </row>
    <row r="20" spans="1:18" ht="18" x14ac:dyDescent="0.35">
      <c r="A20" s="1">
        <v>39</v>
      </c>
      <c r="B20" s="1" t="s">
        <v>26</v>
      </c>
      <c r="C20" s="1" t="s">
        <v>3</v>
      </c>
      <c r="D20" s="1" t="s">
        <v>23</v>
      </c>
      <c r="E20" s="3">
        <v>0.11900462962962963</v>
      </c>
      <c r="F20" s="1">
        <v>40</v>
      </c>
      <c r="G20" s="1">
        <v>1300</v>
      </c>
      <c r="H20" s="2">
        <v>7.7650462962962963E-2</v>
      </c>
      <c r="I20" s="1"/>
      <c r="J20" s="1"/>
      <c r="K20" s="1">
        <v>60</v>
      </c>
      <c r="L20" s="1">
        <v>130</v>
      </c>
      <c r="M20" s="1">
        <v>60</v>
      </c>
      <c r="N20" s="1">
        <v>10</v>
      </c>
      <c r="O20" s="1">
        <v>10</v>
      </c>
      <c r="P20" s="1">
        <v>-11</v>
      </c>
      <c r="Q20" s="1">
        <f t="shared" si="1"/>
        <v>1599</v>
      </c>
      <c r="R20" s="4"/>
    </row>
    <row r="21" spans="1:18" ht="18" x14ac:dyDescent="0.35">
      <c r="A21" s="1">
        <v>37</v>
      </c>
      <c r="B21" s="1" t="s">
        <v>40</v>
      </c>
      <c r="C21" s="1" t="s">
        <v>3</v>
      </c>
      <c r="D21" s="1" t="s">
        <v>28</v>
      </c>
      <c r="E21" s="3">
        <v>0.12657407407407406</v>
      </c>
      <c r="F21" s="1">
        <v>20</v>
      </c>
      <c r="G21" s="1">
        <v>1300</v>
      </c>
      <c r="H21" s="2">
        <v>8.0405092592592597E-2</v>
      </c>
      <c r="I21" s="1"/>
      <c r="J21" s="1"/>
      <c r="K21" s="1">
        <v>60</v>
      </c>
      <c r="L21" s="1">
        <v>100</v>
      </c>
      <c r="M21" s="1">
        <v>60</v>
      </c>
      <c r="N21" s="1">
        <v>10</v>
      </c>
      <c r="O21" s="1">
        <v>5</v>
      </c>
      <c r="P21" s="1">
        <v>-22</v>
      </c>
      <c r="Q21" s="1">
        <f t="shared" si="1"/>
        <v>1533</v>
      </c>
      <c r="R21" s="4"/>
    </row>
    <row r="22" spans="1:18" ht="18" x14ac:dyDescent="0.35">
      <c r="A22" s="1">
        <v>36</v>
      </c>
      <c r="B22" s="1" t="s">
        <v>36</v>
      </c>
      <c r="C22" s="1" t="s">
        <v>3</v>
      </c>
      <c r="D22" s="1" t="s">
        <v>28</v>
      </c>
      <c r="E22" s="3">
        <v>0.17931712962962962</v>
      </c>
      <c r="F22" s="1">
        <v>10</v>
      </c>
      <c r="G22" s="1">
        <v>1300</v>
      </c>
      <c r="H22" s="2">
        <v>4.3819444444444446E-2</v>
      </c>
      <c r="I22" s="1"/>
      <c r="J22" s="1"/>
      <c r="K22" s="1">
        <v>60</v>
      </c>
      <c r="L22" s="1">
        <v>150</v>
      </c>
      <c r="M22" s="1">
        <v>60</v>
      </c>
      <c r="N22" s="1">
        <v>15</v>
      </c>
      <c r="O22" s="1">
        <v>10</v>
      </c>
      <c r="P22" s="1">
        <v>-78</v>
      </c>
      <c r="Q22" s="1">
        <f t="shared" ref="Q22" si="2">F22+G22+I22+J22+K22+L22+M22+N22+O22+P22</f>
        <v>1527</v>
      </c>
      <c r="R22" s="4"/>
    </row>
    <row r="23" spans="1:18" ht="18" x14ac:dyDescent="0.35">
      <c r="A23" s="1">
        <v>33</v>
      </c>
      <c r="B23" s="1" t="s">
        <v>34</v>
      </c>
      <c r="C23" s="1" t="s">
        <v>3</v>
      </c>
      <c r="D23" s="1" t="s">
        <v>35</v>
      </c>
      <c r="E23" s="3">
        <v>0.25587962962962962</v>
      </c>
      <c r="F23" s="1">
        <v>0</v>
      </c>
      <c r="G23" s="1">
        <v>700</v>
      </c>
      <c r="H23" s="2">
        <v>9.9155092592592586E-2</v>
      </c>
      <c r="I23" s="1"/>
      <c r="J23" s="1"/>
      <c r="K23" s="1">
        <v>60</v>
      </c>
      <c r="L23" s="1">
        <v>100</v>
      </c>
      <c r="M23" s="1">
        <v>60</v>
      </c>
      <c r="N23" s="1">
        <v>15</v>
      </c>
      <c r="O23" s="1">
        <v>5</v>
      </c>
      <c r="P23" s="1">
        <v>-119</v>
      </c>
      <c r="Q23" s="1">
        <f t="shared" si="1"/>
        <v>821</v>
      </c>
      <c r="R23" s="4"/>
    </row>
    <row r="24" spans="1:18" ht="18" hidden="1" x14ac:dyDescent="0.35">
      <c r="A24" s="1">
        <v>45</v>
      </c>
      <c r="B24" s="1" t="s">
        <v>25</v>
      </c>
      <c r="C24" s="1" t="s">
        <v>2</v>
      </c>
      <c r="D24" s="1" t="s">
        <v>21</v>
      </c>
      <c r="E24" s="2">
        <v>5.3113425925925925E-2</v>
      </c>
      <c r="F24" s="1">
        <v>100</v>
      </c>
      <c r="G24" s="1">
        <v>250</v>
      </c>
      <c r="H24" s="2">
        <v>3.2280092592592589E-2</v>
      </c>
      <c r="I24" s="1">
        <v>80</v>
      </c>
      <c r="J24" s="1">
        <v>200</v>
      </c>
      <c r="K24" s="1"/>
      <c r="L24" s="1"/>
      <c r="M24" s="1"/>
      <c r="N24" s="1"/>
      <c r="O24" s="1"/>
      <c r="P24" s="1"/>
      <c r="Q24" s="1">
        <f t="shared" si="1"/>
        <v>630</v>
      </c>
      <c r="R24" s="4"/>
    </row>
    <row r="25" spans="1:18" ht="18" hidden="1" x14ac:dyDescent="0.35">
      <c r="A25" s="1">
        <v>48</v>
      </c>
      <c r="B25" s="1" t="s">
        <v>29</v>
      </c>
      <c r="C25" s="1" t="s">
        <v>2</v>
      </c>
      <c r="D25" s="1" t="s">
        <v>21</v>
      </c>
      <c r="E25" s="2">
        <v>5.7743055555555554E-2</v>
      </c>
      <c r="F25" s="1">
        <v>80</v>
      </c>
      <c r="G25" s="1">
        <v>250</v>
      </c>
      <c r="H25" s="2">
        <v>4.2118055555555554E-2</v>
      </c>
      <c r="I25" s="1">
        <v>60</v>
      </c>
      <c r="J25" s="1">
        <v>200</v>
      </c>
      <c r="K25" s="1"/>
      <c r="L25" s="1"/>
      <c r="M25" s="1"/>
      <c r="N25" s="1"/>
      <c r="O25" s="1"/>
      <c r="P25" s="1">
        <v>-3</v>
      </c>
      <c r="Q25" s="1">
        <f t="shared" si="1"/>
        <v>587</v>
      </c>
      <c r="R25" s="4"/>
    </row>
    <row r="26" spans="1:18" ht="18" hidden="1" x14ac:dyDescent="0.35">
      <c r="A26" s="1">
        <v>44</v>
      </c>
      <c r="B26" s="1" t="s">
        <v>24</v>
      </c>
      <c r="C26" s="1" t="s">
        <v>2</v>
      </c>
      <c r="D26" s="1" t="s">
        <v>23</v>
      </c>
      <c r="E26" s="2">
        <v>6.1840277777777779E-2</v>
      </c>
      <c r="F26" s="1">
        <v>60</v>
      </c>
      <c r="G26" s="1">
        <v>250</v>
      </c>
      <c r="H26" s="2">
        <v>4.5289351851851851E-2</v>
      </c>
      <c r="I26" s="1">
        <v>40</v>
      </c>
      <c r="J26" s="1">
        <v>200</v>
      </c>
      <c r="K26" s="1"/>
      <c r="L26" s="1"/>
      <c r="M26" s="1"/>
      <c r="N26" s="1"/>
      <c r="O26" s="1"/>
      <c r="P26" s="1">
        <v>-9</v>
      </c>
      <c r="Q26" s="1">
        <f t="shared" si="1"/>
        <v>541</v>
      </c>
      <c r="R26" s="4"/>
    </row>
    <row r="27" spans="1:18" ht="18" hidden="1" x14ac:dyDescent="0.35">
      <c r="A27" s="1">
        <v>47</v>
      </c>
      <c r="B27" s="1" t="s">
        <v>26</v>
      </c>
      <c r="C27" s="1" t="s">
        <v>2</v>
      </c>
      <c r="D27" s="1" t="s">
        <v>23</v>
      </c>
      <c r="E27" s="2">
        <v>6.2129629629629632E-2</v>
      </c>
      <c r="F27" s="1">
        <v>40</v>
      </c>
      <c r="G27" s="1">
        <v>250</v>
      </c>
      <c r="H27" s="2">
        <v>4.9039351851851855E-2</v>
      </c>
      <c r="I27" s="1">
        <v>0</v>
      </c>
      <c r="J27" s="1">
        <v>150</v>
      </c>
      <c r="K27" s="1"/>
      <c r="L27" s="1"/>
      <c r="M27" s="1"/>
      <c r="N27" s="1"/>
      <c r="O27" s="1"/>
      <c r="P27" s="1">
        <v>-9</v>
      </c>
      <c r="Q27" s="1">
        <f t="shared" si="1"/>
        <v>431</v>
      </c>
      <c r="R27" s="4"/>
    </row>
    <row r="28" spans="1:18" ht="18" hidden="1" x14ac:dyDescent="0.35">
      <c r="A28" s="1">
        <v>46</v>
      </c>
      <c r="B28" s="1" t="s">
        <v>27</v>
      </c>
      <c r="C28" s="1" t="s">
        <v>2</v>
      </c>
      <c r="D28" s="1" t="s">
        <v>28</v>
      </c>
      <c r="E28" s="2">
        <v>6.9571759259259264E-2</v>
      </c>
      <c r="F28" s="1">
        <v>20</v>
      </c>
      <c r="G28" s="1">
        <v>250</v>
      </c>
      <c r="H28" s="2">
        <v>5.1180555555555556E-2</v>
      </c>
      <c r="I28" s="1">
        <v>0</v>
      </c>
      <c r="J28" s="1">
        <v>150</v>
      </c>
      <c r="K28" s="1"/>
      <c r="L28" s="1"/>
      <c r="M28" s="1"/>
      <c r="N28" s="1"/>
      <c r="O28" s="1"/>
      <c r="P28" s="1">
        <v>-20</v>
      </c>
      <c r="Q28" s="1">
        <f t="shared" si="1"/>
        <v>400</v>
      </c>
      <c r="R28" s="4"/>
    </row>
    <row r="29" spans="1:18" ht="18" hidden="1" x14ac:dyDescent="0.35">
      <c r="A29" s="1">
        <v>43</v>
      </c>
      <c r="B29" s="1" t="s">
        <v>20</v>
      </c>
      <c r="C29" s="1" t="s">
        <v>2</v>
      </c>
      <c r="D29" s="1" t="s">
        <v>21</v>
      </c>
      <c r="E29" s="2">
        <v>9.0532407407407409E-2</v>
      </c>
      <c r="F29" s="1"/>
      <c r="G29" s="1">
        <v>200</v>
      </c>
      <c r="H29" s="2">
        <v>3.0185185185185186E-2</v>
      </c>
      <c r="I29" s="1">
        <v>100</v>
      </c>
      <c r="J29" s="1">
        <v>200</v>
      </c>
      <c r="K29" s="1"/>
      <c r="L29" s="1"/>
      <c r="M29" s="1"/>
      <c r="N29" s="1"/>
      <c r="O29" s="1"/>
      <c r="P29" s="1"/>
      <c r="Q29" s="1"/>
      <c r="R29" s="4"/>
    </row>
    <row r="30" spans="1:18" ht="18" x14ac:dyDescent="0.3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0">
        <f>SUBTOTAL(109,Table1[Vkupno])</f>
        <v>10410</v>
      </c>
      <c r="R30" s="10"/>
    </row>
  </sheetData>
  <mergeCells count="2">
    <mergeCell ref="E1:G1"/>
    <mergeCell ref="H1:J1"/>
  </mergeCells>
  <pageMargins left="0.25" right="0.25" top="0.75" bottom="0.75" header="0.3" footer="0.3"/>
  <pageSetup scale="43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EF39E-97EE-4931-AB44-74A4EB4A1F5A}">
  <dimension ref="A1:C7"/>
  <sheetViews>
    <sheetView workbookViewId="0">
      <selection activeCell="C4" sqref="C4"/>
    </sheetView>
  </sheetViews>
  <sheetFormatPr defaultRowHeight="14.4" x14ac:dyDescent="0.3"/>
  <cols>
    <col min="2" max="2" width="26.88671875" customWidth="1"/>
  </cols>
  <sheetData>
    <row r="1" spans="1:3" x14ac:dyDescent="0.3">
      <c r="A1" s="11"/>
      <c r="B1" s="12" t="s">
        <v>42</v>
      </c>
      <c r="C1" s="12" t="s">
        <v>43</v>
      </c>
    </row>
    <row r="2" spans="1:3" x14ac:dyDescent="0.3">
      <c r="A2" s="11" t="s">
        <v>49</v>
      </c>
      <c r="B2" s="12" t="s">
        <v>22</v>
      </c>
      <c r="C2" s="12">
        <v>6723</v>
      </c>
    </row>
    <row r="3" spans="1:3" x14ac:dyDescent="0.3">
      <c r="A3" s="13" t="s">
        <v>50</v>
      </c>
      <c r="B3" s="12" t="s">
        <v>45</v>
      </c>
      <c r="C3" s="12">
        <v>5839</v>
      </c>
    </row>
    <row r="4" spans="1:3" x14ac:dyDescent="0.3">
      <c r="A4" s="11" t="s">
        <v>51</v>
      </c>
      <c r="B4" s="12" t="s">
        <v>44</v>
      </c>
      <c r="C4" s="12">
        <v>4848</v>
      </c>
    </row>
    <row r="5" spans="1:3" x14ac:dyDescent="0.3">
      <c r="A5" s="11" t="s">
        <v>52</v>
      </c>
      <c r="B5" s="12" t="s">
        <v>48</v>
      </c>
      <c r="C5" s="12">
        <v>1806</v>
      </c>
    </row>
    <row r="6" spans="1:3" x14ac:dyDescent="0.3">
      <c r="A6" s="11" t="s">
        <v>53</v>
      </c>
      <c r="B6" s="12" t="s">
        <v>47</v>
      </c>
      <c r="C6" s="12">
        <v>1368</v>
      </c>
    </row>
    <row r="7" spans="1:3" x14ac:dyDescent="0.3">
      <c r="A7" s="11" t="s">
        <v>54</v>
      </c>
      <c r="B7" s="12" t="s">
        <v>46</v>
      </c>
      <c r="C7" s="12">
        <v>594</v>
      </c>
    </row>
  </sheetData>
  <sortState xmlns:xlrd2="http://schemas.microsoft.com/office/spreadsheetml/2017/richdata2" ref="B2:C7">
    <sortCondition descending="1" ref="C1:C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bosko</dc:creator>
  <cp:lastModifiedBy>Dusko Boshkovski</cp:lastModifiedBy>
  <cp:lastPrinted>2025-09-28T07:57:13Z</cp:lastPrinted>
  <dcterms:created xsi:type="dcterms:W3CDTF">2021-06-13T11:24:51Z</dcterms:created>
  <dcterms:modified xsi:type="dcterms:W3CDTF">2025-10-17T22:23:06Z</dcterms:modified>
</cp:coreProperties>
</file>